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2025-2027\Доходы\"/>
    </mc:Choice>
  </mc:AlternateContent>
  <xr:revisionPtr revIDLastSave="0" documentId="13_ncr:1_{7D03C3F5-F302-49EB-8461-A883C54946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едения о доходах 2023-2027" sheetId="6" r:id="rId1"/>
  </sheets>
  <definedNames>
    <definedName name="_xlnm.Print_Titles" localSheetId="0">'сведения о доходах 2023-2027'!$7:$12</definedName>
    <definedName name="_xlnm.Print_Area" localSheetId="0">'сведения о доходах 2023-2027'!$A$1:$K$61</definedName>
  </definedNames>
  <calcPr calcId="191029"/>
</workbook>
</file>

<file path=xl/calcChain.xml><?xml version="1.0" encoding="utf-8"?>
<calcChain xmlns="http://schemas.openxmlformats.org/spreadsheetml/2006/main">
  <c r="F16" i="6" l="1"/>
  <c r="F13" i="6"/>
  <c r="D13" i="6"/>
  <c r="C33" i="6"/>
  <c r="G37" i="6"/>
  <c r="I39" i="6"/>
  <c r="G39" i="6"/>
  <c r="F39" i="6"/>
  <c r="H39" i="6"/>
  <c r="C15" i="6"/>
  <c r="D15" i="6"/>
  <c r="E15" i="6"/>
  <c r="J15" i="6"/>
  <c r="K15" i="6"/>
  <c r="B33" i="6"/>
  <c r="F56" i="6" l="1"/>
  <c r="G38" i="6"/>
  <c r="H37" i="6"/>
  <c r="F37" i="6"/>
  <c r="I38" i="6"/>
  <c r="G36" i="6"/>
  <c r="F38" i="6"/>
  <c r="H38" i="6"/>
  <c r="F18" i="6" l="1"/>
  <c r="C46" i="6" l="1"/>
  <c r="C43" i="6"/>
  <c r="C53" i="6"/>
  <c r="C52" i="6" s="1"/>
  <c r="C41" i="6"/>
  <c r="C24" i="6"/>
  <c r="C19" i="6"/>
  <c r="C17" i="6"/>
  <c r="C14" i="6" l="1"/>
  <c r="C32" i="6"/>
  <c r="C13" i="6" l="1"/>
  <c r="C61" i="6" s="1"/>
  <c r="I26" i="6" l="1"/>
  <c r="I16" i="6" l="1"/>
  <c r="I18" i="6"/>
  <c r="I20" i="6"/>
  <c r="I22" i="6"/>
  <c r="I23" i="6"/>
  <c r="I25" i="6"/>
  <c r="I27" i="6"/>
  <c r="I28" i="6"/>
  <c r="I29" i="6"/>
  <c r="I30" i="6"/>
  <c r="I31" i="6"/>
  <c r="I34" i="6"/>
  <c r="I36" i="6"/>
  <c r="I40" i="6"/>
  <c r="I42" i="6"/>
  <c r="I44" i="6"/>
  <c r="I45" i="6"/>
  <c r="I48" i="6"/>
  <c r="I50" i="6"/>
  <c r="I54" i="6"/>
  <c r="I55" i="6"/>
  <c r="I56" i="6"/>
  <c r="I57" i="6"/>
  <c r="I58" i="6"/>
  <c r="I59" i="6"/>
  <c r="I60" i="6"/>
  <c r="G16" i="6"/>
  <c r="G18" i="6"/>
  <c r="G20" i="6"/>
  <c r="G21" i="6"/>
  <c r="G22" i="6"/>
  <c r="G23" i="6"/>
  <c r="G25" i="6"/>
  <c r="G26" i="6"/>
  <c r="G27" i="6"/>
  <c r="G28" i="6"/>
  <c r="G29" i="6"/>
  <c r="G30" i="6"/>
  <c r="G31" i="6"/>
  <c r="G34" i="6"/>
  <c r="G40" i="6"/>
  <c r="G42" i="6"/>
  <c r="G44" i="6"/>
  <c r="G45" i="6"/>
  <c r="G48" i="6"/>
  <c r="G50" i="6"/>
  <c r="G54" i="6"/>
  <c r="G55" i="6"/>
  <c r="G56" i="6"/>
  <c r="G57" i="6"/>
  <c r="G58" i="6"/>
  <c r="G59" i="6"/>
  <c r="G60" i="6"/>
  <c r="H55" i="6" l="1"/>
  <c r="H56" i="6"/>
  <c r="H57" i="6"/>
  <c r="H58" i="6"/>
  <c r="H59" i="6"/>
  <c r="H60" i="6"/>
  <c r="H54" i="6"/>
  <c r="F55" i="6"/>
  <c r="F57" i="6"/>
  <c r="F58" i="6"/>
  <c r="F59" i="6"/>
  <c r="F60" i="6"/>
  <c r="F54" i="6"/>
  <c r="H50" i="6"/>
  <c r="H51" i="6"/>
  <c r="F50" i="6"/>
  <c r="F51" i="6"/>
  <c r="H48" i="6"/>
  <c r="H49" i="6"/>
  <c r="F48" i="6"/>
  <c r="F49" i="6"/>
  <c r="H47" i="6"/>
  <c r="F47" i="6"/>
  <c r="H45" i="6"/>
  <c r="H44" i="6"/>
  <c r="F45" i="6"/>
  <c r="F44" i="6"/>
  <c r="H42" i="6"/>
  <c r="F42" i="6"/>
  <c r="H34" i="6"/>
  <c r="H35" i="6"/>
  <c r="H36" i="6"/>
  <c r="H40" i="6"/>
  <c r="F34" i="6"/>
  <c r="F35" i="6"/>
  <c r="F36" i="6"/>
  <c r="F40" i="6"/>
  <c r="H26" i="6"/>
  <c r="H27" i="6"/>
  <c r="H28" i="6"/>
  <c r="H29" i="6"/>
  <c r="H30" i="6"/>
  <c r="H31" i="6"/>
  <c r="H25" i="6"/>
  <c r="F26" i="6"/>
  <c r="F27" i="6"/>
  <c r="F28" i="6"/>
  <c r="F29" i="6"/>
  <c r="F30" i="6"/>
  <c r="F31" i="6"/>
  <c r="F25" i="6"/>
  <c r="H21" i="6" l="1"/>
  <c r="H22" i="6"/>
  <c r="H23" i="6"/>
  <c r="F21" i="6"/>
  <c r="F22" i="6"/>
  <c r="F23" i="6"/>
  <c r="H20" i="6"/>
  <c r="F20" i="6"/>
  <c r="H18" i="6"/>
  <c r="H16" i="6"/>
  <c r="K46" i="6" l="1"/>
  <c r="J46" i="6"/>
  <c r="H46" i="6"/>
  <c r="F46" i="6"/>
  <c r="E46" i="6"/>
  <c r="D46" i="6"/>
  <c r="B46" i="6"/>
  <c r="K53" i="6"/>
  <c r="K52" i="6" s="1"/>
  <c r="J53" i="6"/>
  <c r="J52" i="6" s="1"/>
  <c r="H53" i="6"/>
  <c r="H52" i="6" s="1"/>
  <c r="F53" i="6"/>
  <c r="F52" i="6" s="1"/>
  <c r="E53" i="6"/>
  <c r="D53" i="6"/>
  <c r="D52" i="6" s="1"/>
  <c r="K43" i="6"/>
  <c r="J43" i="6"/>
  <c r="H43" i="6"/>
  <c r="F43" i="6"/>
  <c r="E43" i="6"/>
  <c r="D43" i="6"/>
  <c r="K41" i="6"/>
  <c r="J41" i="6"/>
  <c r="H41" i="6"/>
  <c r="F41" i="6"/>
  <c r="E41" i="6"/>
  <c r="D41" i="6"/>
  <c r="K33" i="6"/>
  <c r="J33" i="6"/>
  <c r="H33" i="6"/>
  <c r="F33" i="6"/>
  <c r="E33" i="6"/>
  <c r="D33" i="6"/>
  <c r="K24" i="6"/>
  <c r="J24" i="6"/>
  <c r="H24" i="6"/>
  <c r="F24" i="6"/>
  <c r="E24" i="6"/>
  <c r="D24" i="6"/>
  <c r="K19" i="6"/>
  <c r="J19" i="6"/>
  <c r="H19" i="6"/>
  <c r="F19" i="6"/>
  <c r="E19" i="6"/>
  <c r="D19" i="6"/>
  <c r="K17" i="6"/>
  <c r="J17" i="6"/>
  <c r="H17" i="6"/>
  <c r="F17" i="6"/>
  <c r="E17" i="6"/>
  <c r="D17" i="6"/>
  <c r="H15" i="6"/>
  <c r="F15" i="6"/>
  <c r="B15" i="6"/>
  <c r="D14" i="6" l="1"/>
  <c r="K14" i="6"/>
  <c r="J14" i="6"/>
  <c r="E14" i="6"/>
  <c r="F14" i="6"/>
  <c r="H14" i="6"/>
  <c r="I46" i="6"/>
  <c r="G46" i="6"/>
  <c r="I43" i="6"/>
  <c r="J32" i="6"/>
  <c r="I41" i="6"/>
  <c r="E52" i="6"/>
  <c r="I53" i="6"/>
  <c r="I33" i="6"/>
  <c r="I24" i="6"/>
  <c r="I19" i="6"/>
  <c r="I17" i="6"/>
  <c r="I15" i="6"/>
  <c r="G15" i="6"/>
  <c r="F32" i="6"/>
  <c r="K32" i="6"/>
  <c r="D32" i="6"/>
  <c r="H32" i="6"/>
  <c r="E32" i="6"/>
  <c r="F61" i="6" l="1"/>
  <c r="J13" i="6"/>
  <c r="J61" i="6" s="1"/>
  <c r="I52" i="6"/>
  <c r="K13" i="6"/>
  <c r="K61" i="6" s="1"/>
  <c r="I14" i="6"/>
  <c r="I32" i="6"/>
  <c r="H13" i="6"/>
  <c r="H61" i="6" s="1"/>
  <c r="E13" i="6"/>
  <c r="D61" i="6"/>
  <c r="B41" i="6"/>
  <c r="G41" i="6" s="1"/>
  <c r="B43" i="6"/>
  <c r="G43" i="6" s="1"/>
  <c r="E61" i="6" l="1"/>
  <c r="I13" i="6"/>
  <c r="B17" i="6"/>
  <c r="G33" i="6"/>
  <c r="B24" i="6"/>
  <c r="G24" i="6" s="1"/>
  <c r="B19" i="6"/>
  <c r="G19" i="6" s="1"/>
  <c r="B14" i="6" l="1"/>
  <c r="G14" i="6" s="1"/>
  <c r="G17" i="6"/>
  <c r="I61" i="6"/>
  <c r="B32" i="6"/>
  <c r="G32" i="6" s="1"/>
  <c r="B13" i="6" l="1"/>
  <c r="G13" i="6" s="1"/>
  <c r="B53" i="6" l="1"/>
  <c r="B52" i="6" l="1"/>
  <c r="G52" i="6" s="1"/>
  <c r="G53" i="6"/>
  <c r="B61" i="6" l="1"/>
  <c r="G61" i="6" s="1"/>
</calcChain>
</file>

<file path=xl/sharedStrings.xml><?xml version="1.0" encoding="utf-8"?>
<sst xmlns="http://schemas.openxmlformats.org/spreadsheetml/2006/main" count="71" uniqueCount="69">
  <si>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</si>
  <si>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</si>
  <si>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</si>
  <si>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Плата за негативное воздействие на окружающую среду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</si>
  <si>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</si>
  <si>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ИТОГО ДОХОДОВ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</si>
  <si>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</si>
  <si>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</si>
  <si>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</si>
  <si>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</si>
  <si>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</si>
  <si>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</si>
  <si>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</si>
  <si>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Транспортный налог с организаций</t>
  </si>
  <si>
    <t>Транспортный налог с физических лиц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</si>
  <si>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</si>
  <si>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компенсации затрат бюджетов городских округов</t>
  </si>
  <si>
    <t>Прочие доходы от оказания платных услуг (работ) получателями средств бюджетов городских округов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</si>
  <si>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</si>
  <si>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</si>
  <si>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Налог, взимаемый в связи с применением патентной системы налогообложения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</si>
  <si>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</si>
  <si>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Налог на имущество организаций</t>
  </si>
  <si>
    <t>Земельный налог с организаций</t>
  </si>
  <si>
    <t>Земельный налог с физических лиц</t>
  </si>
  <si>
    <t>тыс. рублей</t>
  </si>
  <si>
    <t>Наименование доходов</t>
  </si>
  <si>
    <t>Сравнение:</t>
  </si>
  <si>
    <t xml:space="preserve">  +,- </t>
  </si>
  <si>
    <t>%</t>
  </si>
  <si>
    <t>Налог на доходы физических лиц Российской Федерации</t>
  </si>
  <si>
    <t>НАЛОГОВЫЕ И НЕНАЛОГОВЫЕ ДОХОДЫ - всего, в том числе:</t>
  </si>
  <si>
    <t>БЕЗВОЗМЕЗДНЫЕ ПОСТУПЛЕНИЯ -  всего , в том числе: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</si>
  <si>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</si>
  <si>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</si>
  <si>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</si>
  <si>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</si>
  <si>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</si>
  <si>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</si>
  <si>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НАЛОГОВЫЕ  ДОХОДЫ - всего, в том числе:</t>
  </si>
  <si>
    <t>НЕНАЛОГОВЫЕ ДОХОДЫ - всего, в том числе:</t>
  </si>
  <si>
    <t>ПЛАТЕЖИ ПРИ ПОЛЬЗОВАНИИ ПРИРОДНЫМИ РЕСУРСАМИ</t>
  </si>
  <si>
    <t>ДОХОДЫ ОТ ОКАЗАНИЯ ПЛАТНЫХ УСЛУГ (РАБОТ) 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</si>
  <si>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</si>
  <si>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</si>
  <si>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</si>
  <si>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</si>
  <si>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</si>
  <si>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</si>
  <si>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</si>
  <si>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Прогноз (проект бюджета)</t>
  </si>
  <si>
    <t>Сведения о доходах бюджета муниципального образования "Городской округ Ногликский"</t>
  </si>
  <si>
    <t xml:space="preserve">Ожидаемое исполнение (оценка) </t>
  </si>
  <si>
    <t>К проекту бюджета МО "Городской округ Ногликский"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</si>
  <si>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</si>
  <si>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Прогноз на 2026 год (проект бюджета)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</si>
  <si>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</si>
  <si>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</si>
  <si>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на 2025 год и на плановый период 2026 и 2027 годов</t>
  </si>
  <si>
    <t xml:space="preserve"> по видам доходов на 2025 год и на плановый период 2026 и 2027 годов в сравнении с ожидаемым исполнением</t>
  </si>
  <si>
    <t xml:space="preserve">  за 2024 год (оценка текущего финансового года) и отчетом за 2023 год (отчетный финансовый год)</t>
  </si>
  <si>
    <t xml:space="preserve">2023 год (факт) </t>
  </si>
  <si>
    <t xml:space="preserve">2024 год </t>
  </si>
  <si>
    <t>2025 год</t>
  </si>
  <si>
    <t>Прогноз на 2027 год (проект бюджета)</t>
  </si>
  <si>
    <t xml:space="preserve">к 2023 году  </t>
  </si>
  <si>
    <t xml:space="preserve">к 2024 году (оценка) </t>
  </si>
  <si>
    <t>Плановые назначения (решение о бюджете на 2024-2026 годы в редакции от 13.08.2024 № 326)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</si>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</sst>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FFFFFF"/>
      <name val="Arial Cyr"/>
      <family val="2"/>
    </font>
    <font>
      <b/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2"/>
    </font>
    <font>
      <sz val="10"/>
      <color rgb="FF000000"/>
      <name val="Arial Cyr"/>
      <family val="2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1.5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/>
    <xf numFmtId="0" fontId="7" fillId="0" borderId="0">
      <alignment horizontal="left" shrinkToFit="1"/>
    </xf>
    <xf numFmtId="0" fontId="8" fillId="0" borderId="0">
      <alignment horizontal="center" vertical="center" wrapText="1"/>
    </xf>
    <xf numFmtId="0" fontId="9" fillId="0" borderId="0"/>
    <xf numFmtId="0" fontId="10" fillId="0" borderId="0">
      <alignment horizontal="center" vertical="center" wrapText="1"/>
    </xf>
    <xf numFmtId="0" fontId="11" fillId="0" borderId="0">
      <alignment horizontal="center" vertical="center" shrinkToFit="1"/>
    </xf>
    <xf numFmtId="0" fontId="10" fillId="0" borderId="0"/>
    <xf numFmtId="0" fontId="12" fillId="0" borderId="0">
      <alignment horizontal="center" vertical="center" wrapText="1"/>
    </xf>
    <xf numFmtId="0" fontId="10" fillId="0" borderId="0">
      <alignment horizontal="right" vertical="center" wrapText="1"/>
    </xf>
    <xf numFmtId="0" fontId="7" fillId="0" borderId="7">
      <alignment horizontal="left" shrinkToFit="1"/>
    </xf>
    <xf numFmtId="0" fontId="12" fillId="0" borderId="8">
      <alignment horizontal="center" vertical="center" wrapText="1"/>
    </xf>
    <xf numFmtId="0" fontId="12" fillId="0" borderId="9"/>
    <xf numFmtId="0" fontId="7" fillId="0" borderId="7"/>
    <xf numFmtId="0" fontId="12" fillId="0" borderId="7"/>
    <xf numFmtId="49" fontId="7" fillId="0" borderId="7">
      <alignment horizontal="center" vertical="center" shrinkToFit="1"/>
    </xf>
    <xf numFmtId="49" fontId="12" fillId="0" borderId="8">
      <alignment vertical="top" wrapText="1"/>
    </xf>
    <xf numFmtId="4" fontId="12" fillId="0" borderId="8">
      <alignment horizontal="right" vertical="top" shrinkToFit="1"/>
    </xf>
    <xf numFmtId="0" fontId="10" fillId="0" borderId="9"/>
    <xf numFmtId="0" fontId="12" fillId="0" borderId="0"/>
    <xf numFmtId="0" fontId="13" fillId="0" borderId="0"/>
    <xf numFmtId="0" fontId="13" fillId="0" borderId="0"/>
    <xf numFmtId="49" fontId="14" fillId="0" borderId="8">
      <alignment vertical="top" wrapText="1"/>
    </xf>
    <xf numFmtId="4" fontId="14" fillId="0" borderId="8">
      <alignment horizontal="right" vertical="top" shrinkToFit="1"/>
    </xf>
    <xf numFmtId="0" fontId="8" fillId="0" borderId="9"/>
    <xf numFmtId="0" fontId="8" fillId="0" borderId="0"/>
    <xf numFmtId="0" fontId="14" fillId="0" borderId="0"/>
    <xf numFmtId="0" fontId="10" fillId="0" borderId="0"/>
    <xf numFmtId="0" fontId="10" fillId="0" borderId="0"/>
    <xf numFmtId="0" fontId="13" fillId="0" borderId="0"/>
    <xf numFmtId="0" fontId="12" fillId="3" borderId="0"/>
    <xf numFmtId="0" fontId="10" fillId="0" borderId="0">
      <alignment horizontal="left" vertical="center" wrapText="1"/>
    </xf>
    <xf numFmtId="0" fontId="10" fillId="0" borderId="0">
      <alignment horizontal="center" vertical="center" shrinkToFit="1"/>
    </xf>
    <xf numFmtId="0" fontId="12" fillId="3" borderId="11"/>
    <xf numFmtId="0" fontId="12" fillId="3" borderId="10"/>
    <xf numFmtId="0" fontId="12" fillId="3" borderId="12"/>
    <xf numFmtId="0" fontId="10" fillId="0" borderId="0">
      <alignment horizontal="left" wrapText="1"/>
    </xf>
    <xf numFmtId="0" fontId="12" fillId="0" borderId="0">
      <alignment horizontal="left" wrapText="1"/>
    </xf>
    <xf numFmtId="49" fontId="12" fillId="3" borderId="0"/>
    <xf numFmtId="49" fontId="12" fillId="3" borderId="10"/>
    <xf numFmtId="49" fontId="12" fillId="3" borderId="12"/>
    <xf numFmtId="49" fontId="12" fillId="3" borderId="11"/>
  </cellStyleXfs>
  <cellXfs count="64">
    <xf numFmtId="0" fontId="0" fillId="0" borderId="0" xfId="0"/>
    <xf numFmtId="0" fontId="6" fillId="2" borderId="1" xfId="1" applyFont="1" applyFill="1" applyBorder="1" applyAlignment="1">
      <alignment horizontal="left" wrapText="1"/>
    </xf>
    <xf numFmtId="0" fontId="5" fillId="0" borderId="0" xfId="0" applyFont="1"/>
    <xf numFmtId="1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2" borderId="15" xfId="1" applyFont="1" applyFill="1" applyBorder="1" applyAlignment="1">
      <alignment horizontal="left" wrapText="1"/>
    </xf>
    <xf numFmtId="165" fontId="1" fillId="0" borderId="1" xfId="1" applyNumberFormat="1" applyFont="1" applyBorder="1" applyAlignment="1">
      <alignment horizontal="right"/>
    </xf>
    <xf numFmtId="165" fontId="1" fillId="0" borderId="1" xfId="0" applyNumberFormat="1" applyFont="1" applyBorder="1" applyAlignment="1" applyProtection="1">
      <alignment horizontal="right"/>
      <protection locked="0"/>
    </xf>
    <xf numFmtId="0" fontId="5" fillId="0" borderId="1" xfId="0" applyFont="1" applyBorder="1" applyAlignment="1">
      <alignment wrapText="1"/>
    </xf>
    <xf numFmtId="0" fontId="1" fillId="2" borderId="1" xfId="1" applyFont="1" applyFill="1" applyBorder="1" applyAlignment="1">
      <alignment horizontal="left" wrapText="1"/>
    </xf>
    <xf numFmtId="0" fontId="1" fillId="0" borderId="1" xfId="0" applyFont="1" applyBorder="1" applyAlignment="1" applyProtection="1">
      <alignment horizontal="left" wrapText="1" justifyLastLine="1"/>
      <protection locked="0"/>
    </xf>
    <xf numFmtId="0" fontId="1" fillId="0" borderId="1" xfId="1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1" fillId="2" borderId="1" xfId="1" applyFont="1" applyFill="1" applyBorder="1" applyAlignment="1">
      <alignment horizontal="center"/>
    </xf>
    <xf numFmtId="0" fontId="6" fillId="0" borderId="1" xfId="1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1" fillId="2" borderId="1" xfId="1" applyFont="1" applyFill="1" applyBorder="1" applyAlignment="1">
      <alignment wrapText="1"/>
    </xf>
    <xf numFmtId="0" fontId="15" fillId="2" borderId="6" xfId="1" applyFont="1" applyFill="1" applyBorder="1" applyAlignment="1">
      <alignment horizontal="left" wrapText="1"/>
    </xf>
    <xf numFmtId="0" fontId="16" fillId="0" borderId="6" xfId="0" applyFont="1" applyBorder="1" applyAlignment="1">
      <alignment wrapText="1"/>
    </xf>
    <xf numFmtId="49" fontId="15" fillId="2" borderId="6" xfId="1" applyNumberFormat="1" applyFont="1" applyFill="1" applyBorder="1" applyAlignment="1">
      <alignment horizontal="left" wrapText="1"/>
    </xf>
    <xf numFmtId="0" fontId="15" fillId="0" borderId="6" xfId="0" applyFont="1" applyBorder="1" applyAlignment="1" applyProtection="1">
      <alignment horizontal="left" wrapText="1" justifyLastLine="1"/>
      <protection locked="0"/>
    </xf>
    <xf numFmtId="0" fontId="17" fillId="0" borderId="1" xfId="1" applyFont="1" applyBorder="1" applyAlignment="1">
      <alignment horizontal="left" vertical="center" wrapText="1"/>
    </xf>
    <xf numFmtId="0" fontId="15" fillId="0" borderId="1" xfId="1" applyFont="1" applyBorder="1" applyAlignment="1">
      <alignment horizontal="left" wrapText="1"/>
    </xf>
    <xf numFmtId="0" fontId="15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1" xfId="1" applyFont="1" applyBorder="1" applyAlignment="1">
      <alignment horizontal="left"/>
    </xf>
    <xf numFmtId="165" fontId="5" fillId="0" borderId="1" xfId="0" applyNumberFormat="1" applyFont="1" applyBorder="1" applyAlignment="1">
      <alignment horizontal="right"/>
    </xf>
    <xf numFmtId="165" fontId="5" fillId="0" borderId="1" xfId="0" applyNumberFormat="1" applyFont="1" applyBorder="1"/>
    <xf numFmtId="0" fontId="5" fillId="0" borderId="4" xfId="0" applyFont="1" applyBorder="1" applyAlignment="1">
      <alignment horizontal="center"/>
    </xf>
    <xf numFmtId="0" fontId="1" fillId="0" borderId="1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65" fontId="1" fillId="0" borderId="6" xfId="1" applyNumberFormat="1" applyFont="1" applyBorder="1" applyAlignment="1">
      <alignment horizontal="right"/>
    </xf>
    <xf numFmtId="165" fontId="1" fillId="0" borderId="6" xfId="0" applyNumberFormat="1" applyFont="1" applyBorder="1" applyAlignment="1" applyProtection="1">
      <alignment horizontal="right"/>
      <protection locked="0"/>
    </xf>
    <xf numFmtId="165" fontId="5" fillId="0" borderId="6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1" fillId="0" borderId="3" xfId="1" applyFont="1" applyBorder="1" applyAlignment="1">
      <alignment horizontal="center" vertical="top" wrapText="1"/>
    </xf>
    <xf numFmtId="0" fontId="1" fillId="0" borderId="13" xfId="1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1" fillId="0" borderId="3" xfId="1" applyFont="1" applyFill="1" applyBorder="1" applyAlignment="1">
      <alignment horizontal="center" vertical="top" wrapText="1"/>
    </xf>
    <xf numFmtId="0" fontId="1" fillId="0" borderId="13" xfId="1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/>
    </xf>
    <xf numFmtId="165" fontId="1" fillId="0" borderId="1" xfId="1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</cellXfs>
  <cellStyles count="42">
    <cellStyle name="br" xfId="20" xr:uid="{00000000-0005-0000-0000-000000000000}"/>
    <cellStyle name="col" xfId="21" xr:uid="{00000000-0005-0000-0000-000001000000}"/>
    <cellStyle name="st31" xfId="22" xr:uid="{00000000-0005-0000-0000-000002000000}"/>
    <cellStyle name="st32" xfId="23" xr:uid="{00000000-0005-0000-0000-000003000000}"/>
    <cellStyle name="st33" xfId="24" xr:uid="{00000000-0005-0000-0000-000004000000}"/>
    <cellStyle name="st34" xfId="25" xr:uid="{00000000-0005-0000-0000-000005000000}"/>
    <cellStyle name="st35" xfId="26" xr:uid="{00000000-0005-0000-0000-000006000000}"/>
    <cellStyle name="st36" xfId="3" xr:uid="{00000000-0005-0000-0000-000007000000}"/>
    <cellStyle name="st37" xfId="5" xr:uid="{00000000-0005-0000-0000-000008000000}"/>
    <cellStyle name="st38" xfId="9" xr:uid="{00000000-0005-0000-0000-000009000000}"/>
    <cellStyle name="style0" xfId="27" xr:uid="{00000000-0005-0000-0000-00000A000000}"/>
    <cellStyle name="td" xfId="28" xr:uid="{00000000-0005-0000-0000-00000B000000}"/>
    <cellStyle name="tr" xfId="29" xr:uid="{00000000-0005-0000-0000-00000C000000}"/>
    <cellStyle name="xl21" xfId="30" xr:uid="{00000000-0005-0000-0000-00000D000000}"/>
    <cellStyle name="xl22" xfId="2" xr:uid="{00000000-0005-0000-0000-00000E000000}"/>
    <cellStyle name="xl23" xfId="31" xr:uid="{00000000-0005-0000-0000-00000F000000}"/>
    <cellStyle name="xl24" xfId="32" xr:uid="{00000000-0005-0000-0000-000010000000}"/>
    <cellStyle name="xl25" xfId="6" xr:uid="{00000000-0005-0000-0000-000011000000}"/>
    <cellStyle name="xl26" xfId="7" xr:uid="{00000000-0005-0000-0000-000012000000}"/>
    <cellStyle name="xl27" xfId="8" xr:uid="{00000000-0005-0000-0000-000013000000}"/>
    <cellStyle name="xl28" xfId="19" xr:uid="{00000000-0005-0000-0000-000014000000}"/>
    <cellStyle name="xl29" xfId="33" xr:uid="{00000000-0005-0000-0000-000015000000}"/>
    <cellStyle name="xl30" xfId="10" xr:uid="{00000000-0005-0000-0000-000016000000}"/>
    <cellStyle name="xl31" xfId="11" xr:uid="{00000000-0005-0000-0000-000017000000}"/>
    <cellStyle name="xl32" xfId="12" xr:uid="{00000000-0005-0000-0000-000018000000}"/>
    <cellStyle name="xl33" xfId="13" xr:uid="{00000000-0005-0000-0000-000019000000}"/>
    <cellStyle name="xl34" xfId="14" xr:uid="{00000000-0005-0000-0000-00001A000000}"/>
    <cellStyle name="xl35" xfId="34" xr:uid="{00000000-0005-0000-0000-00001B000000}"/>
    <cellStyle name="xl36" xfId="35" xr:uid="{00000000-0005-0000-0000-00001C000000}"/>
    <cellStyle name="xl37" xfId="36" xr:uid="{00000000-0005-0000-0000-00001D000000}"/>
    <cellStyle name="xl38" xfId="37" xr:uid="{00000000-0005-0000-0000-00001E000000}"/>
    <cellStyle name="xl39" xfId="15" xr:uid="{00000000-0005-0000-0000-00001F000000}"/>
    <cellStyle name="xl40" xfId="16" xr:uid="{00000000-0005-0000-0000-000020000000}"/>
    <cellStyle name="xl41" xfId="17" xr:uid="{00000000-0005-0000-0000-000021000000}"/>
    <cellStyle name="xl42" xfId="38" xr:uid="{00000000-0005-0000-0000-000022000000}"/>
    <cellStyle name="xl43" xfId="39" xr:uid="{00000000-0005-0000-0000-000023000000}"/>
    <cellStyle name="xl44" xfId="18" xr:uid="{00000000-0005-0000-0000-000024000000}"/>
    <cellStyle name="xl45" xfId="40" xr:uid="{00000000-0005-0000-0000-000025000000}"/>
    <cellStyle name="xl46" xfId="41" xr:uid="{00000000-0005-0000-0000-000026000000}"/>
    <cellStyle name="Обычный" xfId="0" builtinId="0"/>
    <cellStyle name="Обычный 2" xfId="1" xr:uid="{00000000-0005-0000-0000-000028000000}"/>
    <cellStyle name="Обычный 3" xfId="4" xr:uid="{00000000-0005-0000-0000-000029000000}"/>
  </cellStyles>
  <dxfs count="0"/>
  <tableStyles count="0" defaultTableStyle="TableStyleMedium9" defaultPivotStyle="PivotStyleLight16"/>
  <colors>
    <mruColors>
      <color rgb="FFFF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zoomScale="98" zoomScaleNormal="98" zoomScaleSheetLayoutView="100" workbookViewId="0">
      <selection activeCell="Q52" sqref="Q52"/>
    </sheetView>
  </sheetViews>
  <sheetFormatPr defaultRowHeight="15.75" x14ac:dyDescent="0.25"/>
  <cols>
    <col min="1" max="1" width="50" style="15" customWidth="1"/>
    <col min="2" max="2" width="12.85546875" style="63" customWidth="1"/>
    <col min="3" max="3" width="12.85546875" style="12" customWidth="1"/>
    <col min="4" max="4" width="13" style="35" customWidth="1"/>
    <col min="5" max="5" width="13" style="12" customWidth="1"/>
    <col min="6" max="6" width="13.5703125" style="12" customWidth="1"/>
    <col min="7" max="7" width="9.140625" style="2" customWidth="1"/>
    <col min="8" max="8" width="13.42578125" style="2" customWidth="1"/>
    <col min="9" max="9" width="11" style="2" customWidth="1"/>
    <col min="10" max="10" width="12.85546875" style="2" customWidth="1"/>
    <col min="11" max="11" width="12.7109375" style="2" customWidth="1"/>
    <col min="12" max="16384" width="9.140625" style="2"/>
  </cols>
  <sheetData>
    <row r="1" spans="1:13" ht="15.75" customHeight="1" x14ac:dyDescent="0.25">
      <c r="A1" s="53" t="s">
        <v>53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3" ht="15.75" customHeight="1" x14ac:dyDescent="0.25">
      <c r="A2" s="54" t="s">
        <v>58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3" s="24" customFormat="1" ht="39" customHeight="1" x14ac:dyDescent="0.25">
      <c r="A3" s="55" t="s">
        <v>51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s="24" customFormat="1" ht="16.5" customHeight="1" x14ac:dyDescent="0.25">
      <c r="A4" s="55" t="s">
        <v>59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s="24" customFormat="1" ht="15.75" customHeight="1" x14ac:dyDescent="0.25">
      <c r="A5" s="55" t="s">
        <v>60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x14ac:dyDescent="0.25">
      <c r="A6" s="37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3" ht="19.5" customHeight="1" x14ac:dyDescent="0.25">
      <c r="A7" s="38" t="s">
        <v>26</v>
      </c>
      <c r="B7" s="56" t="s">
        <v>61</v>
      </c>
      <c r="C7" s="47" t="s">
        <v>62</v>
      </c>
      <c r="D7" s="48"/>
      <c r="E7" s="44" t="s">
        <v>63</v>
      </c>
      <c r="F7" s="45"/>
      <c r="G7" s="45"/>
      <c r="H7" s="45"/>
      <c r="I7" s="46"/>
      <c r="J7" s="41" t="s">
        <v>55</v>
      </c>
      <c r="K7" s="36" t="s">
        <v>64</v>
      </c>
    </row>
    <row r="8" spans="1:13" ht="19.5" customHeight="1" x14ac:dyDescent="0.25">
      <c r="A8" s="39"/>
      <c r="B8" s="57"/>
      <c r="C8" s="38" t="s">
        <v>67</v>
      </c>
      <c r="D8" s="49" t="s">
        <v>52</v>
      </c>
      <c r="E8" s="52" t="s">
        <v>50</v>
      </c>
      <c r="F8" s="36" t="s">
        <v>27</v>
      </c>
      <c r="G8" s="36"/>
      <c r="H8" s="36"/>
      <c r="I8" s="36"/>
      <c r="J8" s="42"/>
      <c r="K8" s="36"/>
    </row>
    <row r="9" spans="1:13" ht="20.25" customHeight="1" x14ac:dyDescent="0.25">
      <c r="A9" s="39"/>
      <c r="B9" s="57"/>
      <c r="C9" s="39"/>
      <c r="D9" s="50"/>
      <c r="E9" s="52"/>
      <c r="F9" s="36" t="s">
        <v>65</v>
      </c>
      <c r="G9" s="36"/>
      <c r="H9" s="36" t="s">
        <v>66</v>
      </c>
      <c r="I9" s="36"/>
      <c r="J9" s="42"/>
      <c r="K9" s="36"/>
    </row>
    <row r="10" spans="1:13" ht="21.75" customHeight="1" x14ac:dyDescent="0.25">
      <c r="A10" s="39"/>
      <c r="B10" s="57"/>
      <c r="C10" s="39"/>
      <c r="D10" s="50"/>
      <c r="E10" s="52"/>
      <c r="F10" s="36" t="s">
        <v>28</v>
      </c>
      <c r="G10" s="36" t="s">
        <v>29</v>
      </c>
      <c r="H10" s="36" t="s">
        <v>28</v>
      </c>
      <c r="I10" s="36" t="s">
        <v>29</v>
      </c>
      <c r="J10" s="42"/>
      <c r="K10" s="36"/>
    </row>
    <row r="11" spans="1:13" ht="86.25" customHeight="1" x14ac:dyDescent="0.25">
      <c r="A11" s="40"/>
      <c r="B11" s="58"/>
      <c r="C11" s="40"/>
      <c r="D11" s="51"/>
      <c r="E11" s="52"/>
      <c r="F11" s="36"/>
      <c r="G11" s="36"/>
      <c r="H11" s="36"/>
      <c r="I11" s="36"/>
      <c r="J11" s="43"/>
      <c r="K11" s="36"/>
    </row>
    <row r="12" spans="1:13" x14ac:dyDescent="0.25">
      <c r="A12" s="13">
        <v>1</v>
      </c>
      <c r="B12" s="59">
        <v>2</v>
      </c>
      <c r="C12" s="30">
        <v>3</v>
      </c>
      <c r="D12" s="31">
        <v>4</v>
      </c>
      <c r="E12" s="3">
        <v>5</v>
      </c>
      <c r="F12" s="4">
        <v>6</v>
      </c>
      <c r="G12" s="4">
        <v>7</v>
      </c>
      <c r="H12" s="4">
        <v>8</v>
      </c>
      <c r="I12" s="4">
        <v>9</v>
      </c>
      <c r="J12" s="28">
        <v>10</v>
      </c>
      <c r="K12" s="4">
        <v>11</v>
      </c>
    </row>
    <row r="13" spans="1:13" ht="31.5" x14ac:dyDescent="0.25">
      <c r="A13" s="16" t="s">
        <v>31</v>
      </c>
      <c r="B13" s="60">
        <f>B14+B32</f>
        <v>1143661.4000000004</v>
      </c>
      <c r="C13" s="6">
        <f>C14+C32</f>
        <v>1271371.3</v>
      </c>
      <c r="D13" s="6">
        <f>D14+D32</f>
        <v>1276001</v>
      </c>
      <c r="E13" s="6">
        <f>E14+E32</f>
        <v>1335627.2000000002</v>
      </c>
      <c r="F13" s="6">
        <f>F14+F32</f>
        <v>191965.79999999996</v>
      </c>
      <c r="G13" s="27">
        <f t="shared" ref="G13:G61" si="0">E13/B13*100</f>
        <v>116.78519533841045</v>
      </c>
      <c r="H13" s="6">
        <f>H14+H32</f>
        <v>59626.2</v>
      </c>
      <c r="I13" s="27">
        <f>E13/D13*100</f>
        <v>104.67289602437617</v>
      </c>
      <c r="J13" s="6">
        <f>J14+J32</f>
        <v>1393514.3</v>
      </c>
      <c r="K13" s="6">
        <f>K14+K32</f>
        <v>1458820.5999999999</v>
      </c>
    </row>
    <row r="14" spans="1:13" ht="21" customHeight="1" x14ac:dyDescent="0.25">
      <c r="A14" s="16" t="s">
        <v>39</v>
      </c>
      <c r="B14" s="60">
        <f>B15+B17+B19+B24+B31</f>
        <v>1064397.3000000003</v>
      </c>
      <c r="C14" s="6">
        <f>C15+C17+C19+C24+C31</f>
        <v>1195326.3</v>
      </c>
      <c r="D14" s="6">
        <f>D15+D17+D19+D24+D31</f>
        <v>1211461.2</v>
      </c>
      <c r="E14" s="6">
        <f>E15+E17+E19+E24+E31</f>
        <v>1265227.6000000001</v>
      </c>
      <c r="F14" s="26">
        <f>F15+F17+F19+F24+F31</f>
        <v>200830.29999999996</v>
      </c>
      <c r="G14" s="27">
        <f t="shared" si="0"/>
        <v>118.86798284813385</v>
      </c>
      <c r="H14" s="27">
        <f>H15+H17+H19+H24+H31</f>
        <v>53766.400000000001</v>
      </c>
      <c r="I14" s="27">
        <f t="shared" ref="I14:I61" si="1">E14/D14*100</f>
        <v>104.43814461412384</v>
      </c>
      <c r="J14" s="27">
        <f>J15+J17+J19+J24+J31</f>
        <v>1320970.1000000001</v>
      </c>
      <c r="K14" s="27">
        <f>K15+K17+K19+K24+K31</f>
        <v>1383952.4</v>
      </c>
    </row>
    <row r="15" spans="1:13" x14ac:dyDescent="0.25">
      <c r="A15" s="17" t="s">
        <v>33</v>
      </c>
      <c r="B15" s="60">
        <f>SUM(B16:B16)</f>
        <v>827129.8</v>
      </c>
      <c r="C15" s="6">
        <f>SUM(C16:C16)</f>
        <v>929627</v>
      </c>
      <c r="D15" s="6">
        <f t="shared" ref="D15:K15" si="2">SUM(D16:D16)</f>
        <v>944224</v>
      </c>
      <c r="E15" s="7">
        <f t="shared" si="2"/>
        <v>991823</v>
      </c>
      <c r="F15" s="26">
        <f t="shared" si="2"/>
        <v>164693.19999999995</v>
      </c>
      <c r="G15" s="27">
        <f t="shared" si="0"/>
        <v>119.91140930963917</v>
      </c>
      <c r="H15" s="27">
        <f t="shared" si="2"/>
        <v>47599</v>
      </c>
      <c r="I15" s="27">
        <f t="shared" si="1"/>
        <v>105.04107076286984</v>
      </c>
      <c r="J15" s="27">
        <f t="shared" si="2"/>
        <v>1041564</v>
      </c>
      <c r="K15" s="27">
        <f t="shared" si="2"/>
        <v>1093645</v>
      </c>
    </row>
    <row r="16" spans="1:13" ht="31.5" x14ac:dyDescent="0.25">
      <c r="A16" s="5" t="s">
        <v>30</v>
      </c>
      <c r="B16" s="60">
        <v>827129.8</v>
      </c>
      <c r="C16" s="32">
        <v>929627</v>
      </c>
      <c r="D16" s="32">
        <v>944224</v>
      </c>
      <c r="E16" s="7">
        <v>991823</v>
      </c>
      <c r="F16" s="26">
        <f>E16-B16</f>
        <v>164693.19999999995</v>
      </c>
      <c r="G16" s="27">
        <f t="shared" si="0"/>
        <v>119.91140930963917</v>
      </c>
      <c r="H16" s="27">
        <f>E16-D16</f>
        <v>47599</v>
      </c>
      <c r="I16" s="27">
        <f t="shared" si="1"/>
        <v>105.04107076286984</v>
      </c>
      <c r="J16" s="27">
        <v>1041564</v>
      </c>
      <c r="K16" s="27">
        <v>1093645</v>
      </c>
    </row>
    <row r="17" spans="1:11" ht="45" x14ac:dyDescent="0.25">
      <c r="A17" s="18" t="s">
        <v>34</v>
      </c>
      <c r="B17" s="60">
        <f>B18</f>
        <v>10733</v>
      </c>
      <c r="C17" s="6">
        <f>C18</f>
        <v>11532.5</v>
      </c>
      <c r="D17" s="33">
        <f t="shared" ref="D17:K17" si="3">D18</f>
        <v>11691.2</v>
      </c>
      <c r="E17" s="7">
        <f t="shared" si="3"/>
        <v>12340.6</v>
      </c>
      <c r="F17" s="26">
        <f t="shared" si="3"/>
        <v>1607.6000000000004</v>
      </c>
      <c r="G17" s="27">
        <f t="shared" si="0"/>
        <v>114.97810491009037</v>
      </c>
      <c r="H17" s="27">
        <f t="shared" si="3"/>
        <v>649.39999999999964</v>
      </c>
      <c r="I17" s="27">
        <f t="shared" si="1"/>
        <v>105.55460517312166</v>
      </c>
      <c r="J17" s="27">
        <f t="shared" si="3"/>
        <v>12671.1</v>
      </c>
      <c r="K17" s="27">
        <f t="shared" si="3"/>
        <v>16333.4</v>
      </c>
    </row>
    <row r="18" spans="1:11" ht="47.25" x14ac:dyDescent="0.25">
      <c r="A18" s="8" t="s">
        <v>11</v>
      </c>
      <c r="B18" s="60">
        <v>10733</v>
      </c>
      <c r="C18" s="32">
        <v>11532.5</v>
      </c>
      <c r="D18" s="32">
        <v>11691.2</v>
      </c>
      <c r="E18" s="7">
        <v>12340.6</v>
      </c>
      <c r="F18" s="26">
        <f>E18-B18</f>
        <v>1607.6000000000004</v>
      </c>
      <c r="G18" s="27">
        <f t="shared" si="0"/>
        <v>114.97810491009037</v>
      </c>
      <c r="H18" s="27">
        <f>E18-D18</f>
        <v>649.39999999999964</v>
      </c>
      <c r="I18" s="27">
        <f t="shared" si="1"/>
        <v>105.55460517312166</v>
      </c>
      <c r="J18" s="27">
        <v>12671.1</v>
      </c>
      <c r="K18" s="27">
        <v>16333.4</v>
      </c>
    </row>
    <row r="19" spans="1:11" x14ac:dyDescent="0.25">
      <c r="A19" s="17" t="s">
        <v>35</v>
      </c>
      <c r="B19" s="60">
        <f>SUM(B20:B23)</f>
        <v>87448.900000000009</v>
      </c>
      <c r="C19" s="6">
        <f>SUM(C20:C23)</f>
        <v>113707</v>
      </c>
      <c r="D19" s="6">
        <f t="shared" ref="D19:K19" si="4">SUM(D20:D23)</f>
        <v>114941</v>
      </c>
      <c r="E19" s="7">
        <f t="shared" si="4"/>
        <v>117669</v>
      </c>
      <c r="F19" s="26">
        <f t="shared" si="4"/>
        <v>30220.1</v>
      </c>
      <c r="G19" s="27">
        <f t="shared" si="0"/>
        <v>134.55743868705036</v>
      </c>
      <c r="H19" s="27">
        <f t="shared" si="4"/>
        <v>2728</v>
      </c>
      <c r="I19" s="27">
        <f t="shared" si="1"/>
        <v>102.37339156610783</v>
      </c>
      <c r="J19" s="27">
        <f t="shared" si="4"/>
        <v>120493</v>
      </c>
      <c r="K19" s="27">
        <f t="shared" si="4"/>
        <v>124829</v>
      </c>
    </row>
    <row r="20" spans="1:11" ht="31.5" x14ac:dyDescent="0.25">
      <c r="A20" s="8" t="s">
        <v>12</v>
      </c>
      <c r="B20" s="61">
        <v>84269.5</v>
      </c>
      <c r="C20" s="33">
        <v>103315</v>
      </c>
      <c r="D20" s="33">
        <v>104519</v>
      </c>
      <c r="E20" s="7">
        <v>107027</v>
      </c>
      <c r="F20" s="26">
        <f>E20-B20</f>
        <v>22757.5</v>
      </c>
      <c r="G20" s="27">
        <f t="shared" si="0"/>
        <v>127.00561887752984</v>
      </c>
      <c r="H20" s="27">
        <f>E20-D20</f>
        <v>2508</v>
      </c>
      <c r="I20" s="27">
        <f t="shared" si="1"/>
        <v>102.39956371568806</v>
      </c>
      <c r="J20" s="27">
        <v>109596</v>
      </c>
      <c r="K20" s="27">
        <v>113541</v>
      </c>
    </row>
    <row r="21" spans="1:11" ht="31.5" x14ac:dyDescent="0.25">
      <c r="A21" s="9" t="s">
        <v>0</v>
      </c>
      <c r="B21" s="60">
        <v>-125.2</v>
      </c>
      <c r="C21" s="32">
        <v>0</v>
      </c>
      <c r="D21" s="32">
        <v>30</v>
      </c>
      <c r="E21" s="7">
        <v>0</v>
      </c>
      <c r="F21" s="26">
        <f t="shared" ref="F21:F23" si="5">E21-B21</f>
        <v>125.2</v>
      </c>
      <c r="G21" s="27">
        <f t="shared" si="0"/>
        <v>0</v>
      </c>
      <c r="H21" s="27">
        <f t="shared" ref="H21:H23" si="6">E21-D21</f>
        <v>-30</v>
      </c>
      <c r="I21" s="27">
        <v>0</v>
      </c>
      <c r="J21" s="27">
        <v>0</v>
      </c>
      <c r="K21" s="27">
        <v>0</v>
      </c>
    </row>
    <row r="22" spans="1:11" x14ac:dyDescent="0.25">
      <c r="A22" s="9" t="s">
        <v>1</v>
      </c>
      <c r="B22" s="60">
        <v>244</v>
      </c>
      <c r="C22" s="32">
        <v>1567</v>
      </c>
      <c r="D22" s="32">
        <v>1567</v>
      </c>
      <c r="E22" s="7">
        <v>1605</v>
      </c>
      <c r="F22" s="26">
        <f t="shared" si="5"/>
        <v>1361</v>
      </c>
      <c r="G22" s="27">
        <f t="shared" si="0"/>
        <v>657.78688524590166</v>
      </c>
      <c r="H22" s="27">
        <f t="shared" si="6"/>
        <v>38</v>
      </c>
      <c r="I22" s="27">
        <f t="shared" si="1"/>
        <v>102.42501595405233</v>
      </c>
      <c r="J22" s="27">
        <v>1643</v>
      </c>
      <c r="K22" s="27">
        <v>1702</v>
      </c>
    </row>
    <row r="23" spans="1:11" ht="31.5" x14ac:dyDescent="0.25">
      <c r="A23" s="9" t="s">
        <v>20</v>
      </c>
      <c r="B23" s="60">
        <v>3060.6</v>
      </c>
      <c r="C23" s="32">
        <v>8825</v>
      </c>
      <c r="D23" s="32">
        <v>8825</v>
      </c>
      <c r="E23" s="7">
        <v>9037</v>
      </c>
      <c r="F23" s="26">
        <f t="shared" si="5"/>
        <v>5976.4</v>
      </c>
      <c r="G23" s="27">
        <f t="shared" si="0"/>
        <v>295.26890152257732</v>
      </c>
      <c r="H23" s="27">
        <f t="shared" si="6"/>
        <v>212</v>
      </c>
      <c r="I23" s="27">
        <f t="shared" si="1"/>
        <v>102.40226628895184</v>
      </c>
      <c r="J23" s="27">
        <v>9254</v>
      </c>
      <c r="K23" s="27">
        <v>9586</v>
      </c>
    </row>
    <row r="24" spans="1:11" x14ac:dyDescent="0.25">
      <c r="A24" s="17" t="s">
        <v>36</v>
      </c>
      <c r="B24" s="60">
        <f>SUM(B25:B30)</f>
        <v>136920</v>
      </c>
      <c r="C24" s="6">
        <f>SUM(C25:C30)</f>
        <v>138418</v>
      </c>
      <c r="D24" s="6">
        <f t="shared" ref="D24:K24" si="7">SUM(D25:D30)</f>
        <v>138418</v>
      </c>
      <c r="E24" s="7">
        <f t="shared" si="7"/>
        <v>141186</v>
      </c>
      <c r="F24" s="26">
        <f t="shared" si="7"/>
        <v>4266.0000000000009</v>
      </c>
      <c r="G24" s="27">
        <f t="shared" si="0"/>
        <v>103.1156879929886</v>
      </c>
      <c r="H24" s="27">
        <f t="shared" si="7"/>
        <v>2768</v>
      </c>
      <c r="I24" s="27">
        <f>E24/D24*100</f>
        <v>101.99973991821874</v>
      </c>
      <c r="J24" s="27">
        <f t="shared" si="7"/>
        <v>144011</v>
      </c>
      <c r="K24" s="27">
        <f t="shared" si="7"/>
        <v>146891</v>
      </c>
    </row>
    <row r="25" spans="1:11" x14ac:dyDescent="0.25">
      <c r="A25" s="1" t="s">
        <v>2</v>
      </c>
      <c r="B25" s="60">
        <v>2241.4</v>
      </c>
      <c r="C25" s="32">
        <v>2508</v>
      </c>
      <c r="D25" s="32">
        <v>2508</v>
      </c>
      <c r="E25" s="7">
        <v>2558</v>
      </c>
      <c r="F25" s="26">
        <f>E25-B25</f>
        <v>316.59999999999991</v>
      </c>
      <c r="G25" s="27">
        <f t="shared" si="0"/>
        <v>114.12510038368877</v>
      </c>
      <c r="H25" s="27">
        <f>E25-D25</f>
        <v>50</v>
      </c>
      <c r="I25" s="27">
        <f t="shared" si="1"/>
        <v>101.99362041467303</v>
      </c>
      <c r="J25" s="27">
        <v>2609</v>
      </c>
      <c r="K25" s="27">
        <v>2661</v>
      </c>
    </row>
    <row r="26" spans="1:11" x14ac:dyDescent="0.25">
      <c r="A26" s="1" t="s">
        <v>22</v>
      </c>
      <c r="B26" s="60">
        <v>99373</v>
      </c>
      <c r="C26" s="32">
        <v>98461</v>
      </c>
      <c r="D26" s="32">
        <v>98461</v>
      </c>
      <c r="E26" s="7">
        <v>100430</v>
      </c>
      <c r="F26" s="26">
        <f t="shared" ref="F26:F31" si="8">E26-B26</f>
        <v>1057</v>
      </c>
      <c r="G26" s="27">
        <f t="shared" si="0"/>
        <v>101.06366920592113</v>
      </c>
      <c r="H26" s="27">
        <f t="shared" ref="H26:H31" si="9">E26-D26</f>
        <v>1969</v>
      </c>
      <c r="I26" s="27">
        <f>E26/D26*100</f>
        <v>101.99977656127808</v>
      </c>
      <c r="J26" s="27">
        <v>102439</v>
      </c>
      <c r="K26" s="27">
        <v>104488</v>
      </c>
    </row>
    <row r="27" spans="1:11" x14ac:dyDescent="0.25">
      <c r="A27" s="1" t="s">
        <v>13</v>
      </c>
      <c r="B27" s="61">
        <v>7434.4</v>
      </c>
      <c r="C27" s="33">
        <v>10043</v>
      </c>
      <c r="D27" s="33">
        <v>10043</v>
      </c>
      <c r="E27" s="7">
        <v>10244</v>
      </c>
      <c r="F27" s="26">
        <f t="shared" si="8"/>
        <v>2809.6000000000004</v>
      </c>
      <c r="G27" s="27">
        <f t="shared" si="0"/>
        <v>137.791886366082</v>
      </c>
      <c r="H27" s="27">
        <f t="shared" si="9"/>
        <v>201</v>
      </c>
      <c r="I27" s="27">
        <f t="shared" si="1"/>
        <v>102.00139400577517</v>
      </c>
      <c r="J27" s="27">
        <v>10449</v>
      </c>
      <c r="K27" s="27">
        <v>10658</v>
      </c>
    </row>
    <row r="28" spans="1:11" x14ac:dyDescent="0.25">
      <c r="A28" s="1" t="s">
        <v>14</v>
      </c>
      <c r="B28" s="61">
        <v>14629.8</v>
      </c>
      <c r="C28" s="33">
        <v>16546</v>
      </c>
      <c r="D28" s="33">
        <v>16546</v>
      </c>
      <c r="E28" s="7">
        <v>16877</v>
      </c>
      <c r="F28" s="26">
        <f t="shared" si="8"/>
        <v>2247.2000000000007</v>
      </c>
      <c r="G28" s="27">
        <f t="shared" si="0"/>
        <v>115.36042871399472</v>
      </c>
      <c r="H28" s="27">
        <f t="shared" si="9"/>
        <v>331</v>
      </c>
      <c r="I28" s="27">
        <f t="shared" si="1"/>
        <v>102.00048350054394</v>
      </c>
      <c r="J28" s="27">
        <v>17215</v>
      </c>
      <c r="K28" s="27">
        <v>17559</v>
      </c>
    </row>
    <row r="29" spans="1:11" x14ac:dyDescent="0.25">
      <c r="A29" s="1" t="s">
        <v>23</v>
      </c>
      <c r="B29" s="60">
        <v>12351.7</v>
      </c>
      <c r="C29" s="32">
        <v>10100</v>
      </c>
      <c r="D29" s="32">
        <v>10100</v>
      </c>
      <c r="E29" s="7">
        <v>10302</v>
      </c>
      <c r="F29" s="26">
        <f t="shared" si="8"/>
        <v>-2049.7000000000007</v>
      </c>
      <c r="G29" s="27">
        <f t="shared" si="0"/>
        <v>83.405523126371264</v>
      </c>
      <c r="H29" s="27">
        <f t="shared" si="9"/>
        <v>202</v>
      </c>
      <c r="I29" s="27">
        <f t="shared" si="1"/>
        <v>102</v>
      </c>
      <c r="J29" s="27">
        <v>10508</v>
      </c>
      <c r="K29" s="27">
        <v>10718</v>
      </c>
    </row>
    <row r="30" spans="1:11" x14ac:dyDescent="0.25">
      <c r="A30" s="1" t="s">
        <v>24</v>
      </c>
      <c r="B30" s="60">
        <v>889.7</v>
      </c>
      <c r="C30" s="32">
        <v>760</v>
      </c>
      <c r="D30" s="32">
        <v>760</v>
      </c>
      <c r="E30" s="7">
        <v>775</v>
      </c>
      <c r="F30" s="26">
        <f t="shared" si="8"/>
        <v>-114.70000000000005</v>
      </c>
      <c r="G30" s="27">
        <f t="shared" si="0"/>
        <v>87.108013937282223</v>
      </c>
      <c r="H30" s="27">
        <f t="shared" si="9"/>
        <v>15</v>
      </c>
      <c r="I30" s="27">
        <f t="shared" si="1"/>
        <v>101.9736842105263</v>
      </c>
      <c r="J30" s="27">
        <v>791</v>
      </c>
      <c r="K30" s="27">
        <v>807</v>
      </c>
    </row>
    <row r="31" spans="1:11" x14ac:dyDescent="0.25">
      <c r="A31" s="9" t="s">
        <v>37</v>
      </c>
      <c r="B31" s="60">
        <v>2165.6</v>
      </c>
      <c r="C31" s="32">
        <v>2041.8</v>
      </c>
      <c r="D31" s="32">
        <v>2187</v>
      </c>
      <c r="E31" s="7">
        <v>2209</v>
      </c>
      <c r="F31" s="26">
        <f t="shared" si="8"/>
        <v>43.400000000000091</v>
      </c>
      <c r="G31" s="27">
        <f t="shared" si="0"/>
        <v>102.00406353897304</v>
      </c>
      <c r="H31" s="27">
        <f t="shared" si="9"/>
        <v>22</v>
      </c>
      <c r="I31" s="27">
        <f t="shared" si="1"/>
        <v>101.00594421582076</v>
      </c>
      <c r="J31" s="27">
        <v>2231</v>
      </c>
      <c r="K31" s="27">
        <v>2254</v>
      </c>
    </row>
    <row r="32" spans="1:11" ht="24" customHeight="1" x14ac:dyDescent="0.25">
      <c r="A32" s="9" t="s">
        <v>40</v>
      </c>
      <c r="B32" s="60">
        <f>B33+B41+B43+B46+B50+B51</f>
        <v>79264.100000000006</v>
      </c>
      <c r="C32" s="6">
        <f>C33+C41+C43+C46+C50+C51</f>
        <v>76045</v>
      </c>
      <c r="D32" s="33">
        <f>D33+D41+D43+D46+D50+D51</f>
        <v>64539.799999999996</v>
      </c>
      <c r="E32" s="7">
        <f>E33+E41+E43+E46+E50+E51</f>
        <v>70399.599999999991</v>
      </c>
      <c r="F32" s="26">
        <f>F33+F41+F43+F46+F50+F51</f>
        <v>-8864.5000000000018</v>
      </c>
      <c r="G32" s="27">
        <f t="shared" si="0"/>
        <v>88.816500786610817</v>
      </c>
      <c r="H32" s="27">
        <f>H33+H41+H43+H46+H50+H51</f>
        <v>5859.7999999999975</v>
      </c>
      <c r="I32" s="27">
        <f t="shared" si="1"/>
        <v>109.07935878326242</v>
      </c>
      <c r="J32" s="27">
        <f>J33+J41+J43+J46+J50+J51</f>
        <v>72544.2</v>
      </c>
      <c r="K32" s="27">
        <f>K33+K41+K43+K46+K50+K51</f>
        <v>74868.2</v>
      </c>
    </row>
    <row r="33" spans="1:11" ht="45.75" customHeight="1" x14ac:dyDescent="0.25">
      <c r="A33" s="17" t="s">
        <v>38</v>
      </c>
      <c r="B33" s="60">
        <f>SUM(B34:B40)</f>
        <v>57933.200000000004</v>
      </c>
      <c r="C33" s="6">
        <f>SUM(C34:C40)</f>
        <v>53788.999999999993</v>
      </c>
      <c r="D33" s="6">
        <f>SUM(D34:D40)</f>
        <v>49287.999999999993</v>
      </c>
      <c r="E33" s="7">
        <f>SUM(E34:E40)</f>
        <v>56393.299999999996</v>
      </c>
      <c r="F33" s="26">
        <f>SUM(F34:F40)</f>
        <v>-1539.9000000000019</v>
      </c>
      <c r="G33" s="27">
        <f t="shared" si="0"/>
        <v>97.341938646579152</v>
      </c>
      <c r="H33" s="27">
        <f>SUM(H34:H40)</f>
        <v>7105.2999999999993</v>
      </c>
      <c r="I33" s="27">
        <f t="shared" si="1"/>
        <v>114.4158821619867</v>
      </c>
      <c r="J33" s="27">
        <f>SUM(J34:J40)</f>
        <v>58603.8</v>
      </c>
      <c r="K33" s="27">
        <f>SUM(K34:K40)</f>
        <v>60773.200000000004</v>
      </c>
    </row>
    <row r="34" spans="1:11" ht="110.25" x14ac:dyDescent="0.25">
      <c r="A34" s="9" t="s">
        <v>6</v>
      </c>
      <c r="B34" s="60">
        <v>50839.6</v>
      </c>
      <c r="C34" s="32">
        <v>46883.199999999997</v>
      </c>
      <c r="D34" s="32">
        <v>42362.7</v>
      </c>
      <c r="E34" s="7">
        <v>49545.2</v>
      </c>
      <c r="F34" s="26">
        <f t="shared" ref="F34:F40" si="10">E34-B34</f>
        <v>-1294.4000000000015</v>
      </c>
      <c r="G34" s="27">
        <f t="shared" si="0"/>
        <v>97.453953217570557</v>
      </c>
      <c r="H34" s="27">
        <f t="shared" ref="H34:H40" si="11">E34-D34</f>
        <v>7182.5</v>
      </c>
      <c r="I34" s="27">
        <f t="shared" si="1"/>
        <v>116.95477389307104</v>
      </c>
      <c r="J34" s="27">
        <v>51527</v>
      </c>
      <c r="K34" s="27">
        <v>53588</v>
      </c>
    </row>
    <row r="35" spans="1:11" ht="112.5" hidden="1" customHeight="1" x14ac:dyDescent="0.25">
      <c r="A35" s="9" t="s">
        <v>7</v>
      </c>
      <c r="B35" s="60">
        <v>0</v>
      </c>
      <c r="C35" s="32">
        <v>0</v>
      </c>
      <c r="D35" s="32">
        <v>0</v>
      </c>
      <c r="E35" s="7">
        <v>0</v>
      </c>
      <c r="F35" s="26">
        <f t="shared" si="10"/>
        <v>0</v>
      </c>
      <c r="G35" s="27">
        <v>0</v>
      </c>
      <c r="H35" s="27">
        <f t="shared" si="11"/>
        <v>0</v>
      </c>
      <c r="I35" s="27">
        <v>0</v>
      </c>
      <c r="J35" s="27">
        <v>0</v>
      </c>
      <c r="K35" s="27">
        <v>0</v>
      </c>
    </row>
    <row r="36" spans="1:11" ht="47.25" x14ac:dyDescent="0.25">
      <c r="A36" s="9" t="s">
        <v>15</v>
      </c>
      <c r="B36" s="61">
        <v>3428</v>
      </c>
      <c r="C36" s="33">
        <v>3468.2</v>
      </c>
      <c r="D36" s="33">
        <v>3468.2</v>
      </c>
      <c r="E36" s="7">
        <v>3465.6</v>
      </c>
      <c r="F36" s="26">
        <f t="shared" si="10"/>
        <v>37.599999999999909</v>
      </c>
      <c r="G36" s="27">
        <f>E36/B36*100</f>
        <v>101.09684947491249</v>
      </c>
      <c r="H36" s="27">
        <f t="shared" si="11"/>
        <v>-2.5999999999999091</v>
      </c>
      <c r="I36" s="27">
        <f t="shared" si="1"/>
        <v>99.925033158410699</v>
      </c>
      <c r="J36" s="27">
        <v>3604.3</v>
      </c>
      <c r="K36" s="27">
        <v>3665.3</v>
      </c>
    </row>
    <row r="37" spans="1:11" ht="157.5" x14ac:dyDescent="0.25">
      <c r="A37" s="9" t="s">
        <v>56</v>
      </c>
      <c r="B37" s="61">
        <v>267</v>
      </c>
      <c r="C37" s="33">
        <v>0</v>
      </c>
      <c r="D37" s="33">
        <v>0</v>
      </c>
      <c r="E37" s="7">
        <v>0</v>
      </c>
      <c r="F37" s="26">
        <f t="shared" si="10"/>
        <v>-267</v>
      </c>
      <c r="G37" s="27">
        <f>E37/B37*100</f>
        <v>0</v>
      </c>
      <c r="H37" s="27">
        <f t="shared" si="11"/>
        <v>0</v>
      </c>
      <c r="I37" s="27">
        <v>0</v>
      </c>
      <c r="J37" s="27">
        <v>0</v>
      </c>
      <c r="K37" s="27">
        <v>0</v>
      </c>
    </row>
    <row r="38" spans="1:11" ht="204.75" x14ac:dyDescent="0.25">
      <c r="A38" s="9" t="s">
        <v>57</v>
      </c>
      <c r="B38" s="61">
        <v>13.8</v>
      </c>
      <c r="C38" s="33">
        <v>13.9</v>
      </c>
      <c r="D38" s="33">
        <v>13.9</v>
      </c>
      <c r="E38" s="7">
        <v>13.9</v>
      </c>
      <c r="F38" s="26">
        <f t="shared" si="10"/>
        <v>9.9999999999999645E-2</v>
      </c>
      <c r="G38" s="27">
        <f>E38/B38*100</f>
        <v>100.72463768115942</v>
      </c>
      <c r="H38" s="27">
        <f t="shared" si="11"/>
        <v>0</v>
      </c>
      <c r="I38" s="27">
        <f t="shared" si="1"/>
        <v>100</v>
      </c>
      <c r="J38" s="27">
        <v>13.9</v>
      </c>
      <c r="K38" s="27">
        <v>13.9</v>
      </c>
    </row>
    <row r="39" spans="1:11" ht="277.5" customHeight="1" x14ac:dyDescent="0.25">
      <c r="A39" s="9" t="s">
        <v>68</v>
      </c>
      <c r="B39" s="61">
        <v>98.5</v>
      </c>
      <c r="C39" s="33">
        <v>0</v>
      </c>
      <c r="D39" s="33">
        <v>19.5</v>
      </c>
      <c r="E39" s="7">
        <v>0</v>
      </c>
      <c r="F39" s="26">
        <f t="shared" si="10"/>
        <v>-98.5</v>
      </c>
      <c r="G39" s="27">
        <f>E39/B39*100</f>
        <v>0</v>
      </c>
      <c r="H39" s="27">
        <f t="shared" si="11"/>
        <v>-19.5</v>
      </c>
      <c r="I39" s="27">
        <f t="shared" si="1"/>
        <v>0</v>
      </c>
      <c r="J39" s="27">
        <v>0</v>
      </c>
      <c r="K39" s="27">
        <v>0</v>
      </c>
    </row>
    <row r="40" spans="1:11" ht="94.5" x14ac:dyDescent="0.25">
      <c r="A40" s="9" t="s">
        <v>8</v>
      </c>
      <c r="B40" s="60">
        <v>3286.3</v>
      </c>
      <c r="C40" s="32">
        <v>3423.7</v>
      </c>
      <c r="D40" s="32">
        <v>3423.7</v>
      </c>
      <c r="E40" s="7">
        <v>3368.6</v>
      </c>
      <c r="F40" s="26">
        <f t="shared" si="10"/>
        <v>82.299999999999727</v>
      </c>
      <c r="G40" s="27">
        <f t="shared" si="0"/>
        <v>102.50433618354988</v>
      </c>
      <c r="H40" s="27">
        <f t="shared" si="11"/>
        <v>-55.099999999999909</v>
      </c>
      <c r="I40" s="27">
        <f t="shared" si="1"/>
        <v>98.390630020153637</v>
      </c>
      <c r="J40" s="27">
        <v>3458.6</v>
      </c>
      <c r="K40" s="27">
        <v>3506</v>
      </c>
    </row>
    <row r="41" spans="1:11" ht="30" x14ac:dyDescent="0.25">
      <c r="A41" s="19" t="s">
        <v>41</v>
      </c>
      <c r="B41" s="60">
        <f>SUM(B42)</f>
        <v>3616.6</v>
      </c>
      <c r="C41" s="6">
        <f>SUM(C42)</f>
        <v>5584.6</v>
      </c>
      <c r="D41" s="6">
        <f t="shared" ref="D41:K41" si="12">SUM(D42)</f>
        <v>5584.6</v>
      </c>
      <c r="E41" s="7">
        <f t="shared" si="12"/>
        <v>5210.8999999999996</v>
      </c>
      <c r="F41" s="26">
        <f t="shared" si="12"/>
        <v>1594.2999999999997</v>
      </c>
      <c r="G41" s="27">
        <f t="shared" si="0"/>
        <v>144.08284023668639</v>
      </c>
      <c r="H41" s="27">
        <f t="shared" si="12"/>
        <v>-373.70000000000073</v>
      </c>
      <c r="I41" s="27">
        <f t="shared" si="1"/>
        <v>93.308383769652252</v>
      </c>
      <c r="J41" s="27">
        <f t="shared" si="12"/>
        <v>5210.8999999999996</v>
      </c>
      <c r="K41" s="27">
        <f t="shared" si="12"/>
        <v>5210.8999999999996</v>
      </c>
    </row>
    <row r="42" spans="1:11" ht="31.5" x14ac:dyDescent="0.25">
      <c r="A42" s="9" t="s">
        <v>3</v>
      </c>
      <c r="B42" s="60">
        <v>3616.6</v>
      </c>
      <c r="C42" s="32">
        <v>5584.6</v>
      </c>
      <c r="D42" s="33">
        <v>5584.6</v>
      </c>
      <c r="E42" s="7">
        <v>5210.8999999999996</v>
      </c>
      <c r="F42" s="26">
        <f>E42-B42</f>
        <v>1594.2999999999997</v>
      </c>
      <c r="G42" s="27">
        <f t="shared" si="0"/>
        <v>144.08284023668639</v>
      </c>
      <c r="H42" s="27">
        <f>E42-D42</f>
        <v>-373.70000000000073</v>
      </c>
      <c r="I42" s="27">
        <f t="shared" si="1"/>
        <v>93.308383769652252</v>
      </c>
      <c r="J42" s="27">
        <v>5210.8999999999996</v>
      </c>
      <c r="K42" s="27">
        <v>5210.8999999999996</v>
      </c>
    </row>
    <row r="43" spans="1:11" ht="45" x14ac:dyDescent="0.25">
      <c r="A43" s="20" t="s">
        <v>42</v>
      </c>
      <c r="B43" s="60">
        <f>SUM(B44:B45)</f>
        <v>8729.6</v>
      </c>
      <c r="C43" s="6">
        <f>SUM(C44:C45)</f>
        <v>1625.5</v>
      </c>
      <c r="D43" s="6">
        <f t="shared" ref="D43:K43" si="13">SUM(D44:D45)</f>
        <v>1527.6</v>
      </c>
      <c r="E43" s="7">
        <f t="shared" si="13"/>
        <v>456.2</v>
      </c>
      <c r="F43" s="26">
        <f t="shared" si="13"/>
        <v>-8273.4</v>
      </c>
      <c r="G43" s="27">
        <f t="shared" si="0"/>
        <v>5.2258980938416419</v>
      </c>
      <c r="H43" s="27">
        <f t="shared" si="13"/>
        <v>-1071.3999999999999</v>
      </c>
      <c r="I43" s="27">
        <f t="shared" si="1"/>
        <v>29.863838701230687</v>
      </c>
      <c r="J43" s="27">
        <f t="shared" si="13"/>
        <v>474.4</v>
      </c>
      <c r="K43" s="27">
        <f t="shared" si="13"/>
        <v>493.5</v>
      </c>
    </row>
    <row r="44" spans="1:11" ht="47.25" x14ac:dyDescent="0.25">
      <c r="A44" s="10" t="s">
        <v>17</v>
      </c>
      <c r="B44" s="60">
        <v>3</v>
      </c>
      <c r="C44" s="32">
        <v>3.7</v>
      </c>
      <c r="D44" s="33">
        <v>9</v>
      </c>
      <c r="E44" s="7">
        <v>4</v>
      </c>
      <c r="F44" s="26">
        <f>E44-B44</f>
        <v>1</v>
      </c>
      <c r="G44" s="27">
        <f t="shared" si="0"/>
        <v>133.33333333333331</v>
      </c>
      <c r="H44" s="27">
        <f>E44-D44</f>
        <v>-5</v>
      </c>
      <c r="I44" s="27">
        <f t="shared" si="1"/>
        <v>44.444444444444443</v>
      </c>
      <c r="J44" s="27">
        <v>4.2</v>
      </c>
      <c r="K44" s="27">
        <v>4.4000000000000004</v>
      </c>
    </row>
    <row r="45" spans="1:11" ht="31.5" x14ac:dyDescent="0.25">
      <c r="A45" s="10" t="s">
        <v>16</v>
      </c>
      <c r="B45" s="60">
        <v>8726.6</v>
      </c>
      <c r="C45" s="32">
        <v>1621.8</v>
      </c>
      <c r="D45" s="33">
        <v>1518.6</v>
      </c>
      <c r="E45" s="7">
        <v>452.2</v>
      </c>
      <c r="F45" s="26">
        <f>E45-B45</f>
        <v>-8274.4</v>
      </c>
      <c r="G45" s="27">
        <f t="shared" si="0"/>
        <v>5.1818577682029652</v>
      </c>
      <c r="H45" s="27">
        <f>E45-D45</f>
        <v>-1066.3999999999999</v>
      </c>
      <c r="I45" s="27">
        <f t="shared" si="1"/>
        <v>29.7774265771105</v>
      </c>
      <c r="J45" s="27">
        <v>470.2</v>
      </c>
      <c r="K45" s="27">
        <v>489.1</v>
      </c>
    </row>
    <row r="46" spans="1:11" ht="30" x14ac:dyDescent="0.25">
      <c r="A46" s="17" t="s">
        <v>43</v>
      </c>
      <c r="B46" s="60">
        <f>SUM(B47+B48+B49)</f>
        <v>4428.5</v>
      </c>
      <c r="C46" s="6">
        <f>SUM(C47+C48+C49)</f>
        <v>7887.5</v>
      </c>
      <c r="D46" s="33">
        <f t="shared" ref="D46:K46" si="14">SUM(D47+D48+D49)</f>
        <v>1067.5</v>
      </c>
      <c r="E46" s="7">
        <f t="shared" si="14"/>
        <v>6338.2</v>
      </c>
      <c r="F46" s="26">
        <f t="shared" si="14"/>
        <v>1909.6999999999998</v>
      </c>
      <c r="G46" s="27">
        <f t="shared" si="0"/>
        <v>143.12295359602572</v>
      </c>
      <c r="H46" s="27">
        <f t="shared" si="14"/>
        <v>5270.7</v>
      </c>
      <c r="I46" s="27">
        <f t="shared" si="1"/>
        <v>593.74238875878223</v>
      </c>
      <c r="J46" s="27">
        <f t="shared" si="14"/>
        <v>6338.2</v>
      </c>
      <c r="K46" s="27">
        <f t="shared" si="14"/>
        <v>6338.2</v>
      </c>
    </row>
    <row r="47" spans="1:11" ht="131.25" customHeight="1" x14ac:dyDescent="0.25">
      <c r="A47" s="29" t="s">
        <v>54</v>
      </c>
      <c r="B47" s="60">
        <v>941.6</v>
      </c>
      <c r="C47" s="32">
        <v>1377.6</v>
      </c>
      <c r="D47" s="33">
        <v>877.6</v>
      </c>
      <c r="E47" s="7">
        <v>0</v>
      </c>
      <c r="F47" s="26">
        <f>E47-B47</f>
        <v>-941.6</v>
      </c>
      <c r="G47" s="27">
        <v>0</v>
      </c>
      <c r="H47" s="27">
        <f>E47-D47</f>
        <v>-877.6</v>
      </c>
      <c r="I47" s="27">
        <v>0</v>
      </c>
      <c r="J47" s="27">
        <v>0</v>
      </c>
      <c r="K47" s="27">
        <v>0</v>
      </c>
    </row>
    <row r="48" spans="1:11" ht="63" x14ac:dyDescent="0.25">
      <c r="A48" s="9" t="s">
        <v>4</v>
      </c>
      <c r="B48" s="60">
        <v>3486.9</v>
      </c>
      <c r="C48" s="32">
        <v>6509.9</v>
      </c>
      <c r="D48" s="33">
        <v>189.9</v>
      </c>
      <c r="E48" s="7">
        <v>6338.2</v>
      </c>
      <c r="F48" s="26">
        <f t="shared" ref="F48:F51" si="15">E48-B48</f>
        <v>2851.2999999999997</v>
      </c>
      <c r="G48" s="27">
        <f t="shared" si="0"/>
        <v>181.77177435544465</v>
      </c>
      <c r="H48" s="27">
        <f t="shared" ref="H48:H51" si="16">E48-D48</f>
        <v>6148.3</v>
      </c>
      <c r="I48" s="27">
        <f t="shared" si="1"/>
        <v>3337.6513954713005</v>
      </c>
      <c r="J48" s="27">
        <v>6338.2</v>
      </c>
      <c r="K48" s="27">
        <v>6338.2</v>
      </c>
    </row>
    <row r="49" spans="1:11" ht="78.75" hidden="1" x14ac:dyDescent="0.25">
      <c r="A49" s="9" t="s">
        <v>21</v>
      </c>
      <c r="B49" s="60">
        <v>0</v>
      </c>
      <c r="C49" s="32">
        <v>0</v>
      </c>
      <c r="D49" s="33">
        <v>0</v>
      </c>
      <c r="E49" s="7">
        <v>0</v>
      </c>
      <c r="F49" s="26">
        <f t="shared" si="15"/>
        <v>0</v>
      </c>
      <c r="G49" s="27">
        <v>0</v>
      </c>
      <c r="H49" s="27">
        <f t="shared" si="16"/>
        <v>0</v>
      </c>
      <c r="I49" s="27">
        <v>0</v>
      </c>
      <c r="J49" s="27">
        <v>0</v>
      </c>
      <c r="K49" s="27">
        <v>0</v>
      </c>
    </row>
    <row r="50" spans="1:11" x14ac:dyDescent="0.25">
      <c r="A50" s="17" t="s">
        <v>44</v>
      </c>
      <c r="B50" s="60">
        <v>4556.2</v>
      </c>
      <c r="C50" s="32">
        <v>6893.1</v>
      </c>
      <c r="D50" s="33">
        <v>6806.8</v>
      </c>
      <c r="E50" s="7">
        <v>2001</v>
      </c>
      <c r="F50" s="26">
        <f t="shared" si="15"/>
        <v>-2555.1999999999998</v>
      </c>
      <c r="G50" s="27">
        <f t="shared" si="0"/>
        <v>43.918177428558892</v>
      </c>
      <c r="H50" s="27">
        <f t="shared" si="16"/>
        <v>-4805.8</v>
      </c>
      <c r="I50" s="27">
        <f t="shared" si="1"/>
        <v>29.397073514720574</v>
      </c>
      <c r="J50" s="27">
        <v>1916.9</v>
      </c>
      <c r="K50" s="27">
        <v>2052.4</v>
      </c>
    </row>
    <row r="51" spans="1:11" x14ac:dyDescent="0.25">
      <c r="A51" s="17" t="s">
        <v>45</v>
      </c>
      <c r="B51" s="60">
        <v>0</v>
      </c>
      <c r="C51" s="32">
        <v>265.3</v>
      </c>
      <c r="D51" s="33">
        <v>265.3</v>
      </c>
      <c r="E51" s="7">
        <v>0</v>
      </c>
      <c r="F51" s="26">
        <f t="shared" si="15"/>
        <v>0</v>
      </c>
      <c r="G51" s="27">
        <v>0</v>
      </c>
      <c r="H51" s="27">
        <f t="shared" si="16"/>
        <v>-265.3</v>
      </c>
      <c r="I51" s="27">
        <v>0</v>
      </c>
      <c r="J51" s="27">
        <v>0</v>
      </c>
      <c r="K51" s="27">
        <v>0</v>
      </c>
    </row>
    <row r="52" spans="1:11" ht="31.5" x14ac:dyDescent="0.25">
      <c r="A52" s="1" t="s">
        <v>32</v>
      </c>
      <c r="B52" s="60">
        <f>B53+B58+B59+B60</f>
        <v>1951749.1</v>
      </c>
      <c r="C52" s="6">
        <f>C53+C58+C59+C60</f>
        <v>2478776.2999999998</v>
      </c>
      <c r="D52" s="6">
        <f t="shared" ref="D52:K52" si="17">D53+D58+D59+D60</f>
        <v>2393290.1999999997</v>
      </c>
      <c r="E52" s="7">
        <f t="shared" si="17"/>
        <v>1171391.6000000001</v>
      </c>
      <c r="F52" s="26">
        <f t="shared" si="17"/>
        <v>-780357.5</v>
      </c>
      <c r="G52" s="27">
        <f t="shared" si="0"/>
        <v>60.017529917139456</v>
      </c>
      <c r="H52" s="27">
        <f t="shared" si="17"/>
        <v>-1221898.5999999999</v>
      </c>
      <c r="I52" s="27">
        <f t="shared" si="1"/>
        <v>48.944820816130033</v>
      </c>
      <c r="J52" s="27">
        <f t="shared" si="17"/>
        <v>960714.00000000012</v>
      </c>
      <c r="K52" s="27">
        <f t="shared" si="17"/>
        <v>790748.9</v>
      </c>
    </row>
    <row r="53" spans="1:11" ht="48" customHeight="1" x14ac:dyDescent="0.25">
      <c r="A53" s="21" t="s">
        <v>46</v>
      </c>
      <c r="B53" s="60">
        <f>SUM(B54+B55+B56+B57)</f>
        <v>1956813.9000000001</v>
      </c>
      <c r="C53" s="6">
        <f>SUM(C54+C55+C56+C57)</f>
        <v>2489145.7999999998</v>
      </c>
      <c r="D53" s="26">
        <f t="shared" ref="D53:K53" si="18">SUM(D54+D55+D56+D57)</f>
        <v>2400400.4</v>
      </c>
      <c r="E53" s="6">
        <f t="shared" si="18"/>
        <v>1171391.6000000001</v>
      </c>
      <c r="F53" s="26">
        <f t="shared" si="18"/>
        <v>-785422.3</v>
      </c>
      <c r="G53" s="27">
        <f t="shared" si="0"/>
        <v>59.862187201348071</v>
      </c>
      <c r="H53" s="27">
        <f t="shared" si="18"/>
        <v>-1229008.8</v>
      </c>
      <c r="I53" s="27">
        <f t="shared" si="1"/>
        <v>48.799841893044182</v>
      </c>
      <c r="J53" s="27">
        <f t="shared" si="18"/>
        <v>960714.00000000012</v>
      </c>
      <c r="K53" s="27">
        <f t="shared" si="18"/>
        <v>790748.9</v>
      </c>
    </row>
    <row r="54" spans="1:11" ht="31.5" x14ac:dyDescent="0.25">
      <c r="A54" s="8" t="s">
        <v>18</v>
      </c>
      <c r="B54" s="60">
        <v>146398.70000000001</v>
      </c>
      <c r="C54" s="6">
        <v>26830.5</v>
      </c>
      <c r="D54" s="6">
        <v>37025</v>
      </c>
      <c r="E54" s="6">
        <v>0</v>
      </c>
      <c r="F54" s="26">
        <f>E54-B54</f>
        <v>-146398.70000000001</v>
      </c>
      <c r="G54" s="27">
        <f t="shared" si="0"/>
        <v>0</v>
      </c>
      <c r="H54" s="27">
        <f>E54-D54</f>
        <v>-37025</v>
      </c>
      <c r="I54" s="27">
        <f t="shared" si="1"/>
        <v>0</v>
      </c>
      <c r="J54" s="27">
        <v>0</v>
      </c>
      <c r="K54" s="27">
        <v>0</v>
      </c>
    </row>
    <row r="55" spans="1:11" ht="47.25" x14ac:dyDescent="0.25">
      <c r="A55" s="14" t="s">
        <v>19</v>
      </c>
      <c r="B55" s="60">
        <v>1091652.6000000001</v>
      </c>
      <c r="C55" s="6">
        <v>1666015.6</v>
      </c>
      <c r="D55" s="26">
        <v>1552669.5</v>
      </c>
      <c r="E55" s="7">
        <v>431734.4</v>
      </c>
      <c r="F55" s="26">
        <f t="shared" ref="F55:F60" si="19">E55-B55</f>
        <v>-659918.20000000007</v>
      </c>
      <c r="G55" s="27">
        <f t="shared" si="0"/>
        <v>39.548698917586051</v>
      </c>
      <c r="H55" s="27">
        <f t="shared" ref="H55:H60" si="20">E55-D55</f>
        <v>-1120935.1000000001</v>
      </c>
      <c r="I55" s="27">
        <f t="shared" si="1"/>
        <v>27.805943248064064</v>
      </c>
      <c r="J55" s="27">
        <v>209839.8</v>
      </c>
      <c r="K55" s="27">
        <v>39874.699999999997</v>
      </c>
    </row>
    <row r="56" spans="1:11" ht="31.5" x14ac:dyDescent="0.25">
      <c r="A56" s="14" t="s">
        <v>9</v>
      </c>
      <c r="B56" s="60">
        <v>127982.6</v>
      </c>
      <c r="C56" s="32">
        <v>776677.9</v>
      </c>
      <c r="D56" s="33">
        <v>782084.1</v>
      </c>
      <c r="E56" s="7">
        <v>724071.4</v>
      </c>
      <c r="F56" s="26">
        <f t="shared" si="19"/>
        <v>596088.80000000005</v>
      </c>
      <c r="G56" s="27">
        <f t="shared" si="0"/>
        <v>565.75768893583972</v>
      </c>
      <c r="H56" s="27">
        <f t="shared" si="20"/>
        <v>-58012.699999999953</v>
      </c>
      <c r="I56" s="27">
        <f t="shared" si="1"/>
        <v>92.58229389908324</v>
      </c>
      <c r="J56" s="27">
        <v>734686.3</v>
      </c>
      <c r="K56" s="27">
        <v>734686.3</v>
      </c>
    </row>
    <row r="57" spans="1:11" x14ac:dyDescent="0.25">
      <c r="A57" s="11" t="s">
        <v>10</v>
      </c>
      <c r="B57" s="60">
        <v>590780</v>
      </c>
      <c r="C57" s="6">
        <v>19621.8</v>
      </c>
      <c r="D57" s="6">
        <v>28621.8</v>
      </c>
      <c r="E57" s="7">
        <v>15585.8</v>
      </c>
      <c r="F57" s="26">
        <f t="shared" si="19"/>
        <v>-575194.19999999995</v>
      </c>
      <c r="G57" s="27">
        <f t="shared" si="0"/>
        <v>2.6381732624665695</v>
      </c>
      <c r="H57" s="27">
        <f t="shared" si="20"/>
        <v>-13036</v>
      </c>
      <c r="I57" s="27">
        <f t="shared" si="1"/>
        <v>54.454297074258086</v>
      </c>
      <c r="J57" s="27">
        <v>16187.9</v>
      </c>
      <c r="K57" s="27">
        <v>16187.9</v>
      </c>
    </row>
    <row r="58" spans="1:11" x14ac:dyDescent="0.25">
      <c r="A58" s="22" t="s">
        <v>47</v>
      </c>
      <c r="B58" s="62">
        <v>650</v>
      </c>
      <c r="C58" s="34">
        <v>50</v>
      </c>
      <c r="D58" s="33">
        <v>50</v>
      </c>
      <c r="E58" s="7">
        <v>0</v>
      </c>
      <c r="F58" s="26">
        <f t="shared" si="19"/>
        <v>-650</v>
      </c>
      <c r="G58" s="27">
        <f t="shared" si="0"/>
        <v>0</v>
      </c>
      <c r="H58" s="27">
        <f t="shared" si="20"/>
        <v>-50</v>
      </c>
      <c r="I58" s="27">
        <f t="shared" si="1"/>
        <v>0</v>
      </c>
      <c r="J58" s="27">
        <v>0</v>
      </c>
      <c r="K58" s="27">
        <v>0</v>
      </c>
    </row>
    <row r="59" spans="1:11" ht="120" x14ac:dyDescent="0.25">
      <c r="A59" s="23" t="s">
        <v>48</v>
      </c>
      <c r="B59" s="62">
        <v>71820.5</v>
      </c>
      <c r="C59" s="34">
        <v>79.099999999999994</v>
      </c>
      <c r="D59" s="33">
        <v>3362.9</v>
      </c>
      <c r="E59" s="7">
        <v>0</v>
      </c>
      <c r="F59" s="26">
        <f t="shared" si="19"/>
        <v>-71820.5</v>
      </c>
      <c r="G59" s="27">
        <f t="shared" si="0"/>
        <v>0</v>
      </c>
      <c r="H59" s="27">
        <f t="shared" si="20"/>
        <v>-3362.9</v>
      </c>
      <c r="I59" s="27">
        <f t="shared" si="1"/>
        <v>0</v>
      </c>
      <c r="J59" s="27">
        <v>0</v>
      </c>
      <c r="K59" s="27">
        <v>0</v>
      </c>
    </row>
    <row r="60" spans="1:11" ht="60" x14ac:dyDescent="0.25">
      <c r="A60" s="23" t="s">
        <v>49</v>
      </c>
      <c r="B60" s="62">
        <v>-77535.3</v>
      </c>
      <c r="C60" s="34">
        <v>-10498.6</v>
      </c>
      <c r="D60" s="33">
        <v>-10523.1</v>
      </c>
      <c r="E60" s="7">
        <v>0</v>
      </c>
      <c r="F60" s="26">
        <f t="shared" si="19"/>
        <v>77535.3</v>
      </c>
      <c r="G60" s="27">
        <f t="shared" si="0"/>
        <v>0</v>
      </c>
      <c r="H60" s="27">
        <f t="shared" si="20"/>
        <v>10523.1</v>
      </c>
      <c r="I60" s="27">
        <f t="shared" si="1"/>
        <v>0</v>
      </c>
      <c r="J60" s="27">
        <v>0</v>
      </c>
      <c r="K60" s="27">
        <v>0</v>
      </c>
    </row>
    <row r="61" spans="1:11" ht="27" customHeight="1" x14ac:dyDescent="0.25">
      <c r="A61" s="25" t="s">
        <v>5</v>
      </c>
      <c r="B61" s="62">
        <f>SUM(B13+B52)</f>
        <v>3095410.5000000005</v>
      </c>
      <c r="C61" s="26">
        <f>SUM(C13+C52)</f>
        <v>3750147.5999999996</v>
      </c>
      <c r="D61" s="7">
        <f>SUM(D13+D52)</f>
        <v>3669291.1999999997</v>
      </c>
      <c r="E61" s="7">
        <f>SUM(E13+E52)</f>
        <v>2507018.8000000003</v>
      </c>
      <c r="F61" s="26">
        <f>SUM(F13+F52)</f>
        <v>-588391.70000000007</v>
      </c>
      <c r="G61" s="27">
        <f t="shared" si="0"/>
        <v>80.991480774520852</v>
      </c>
      <c r="H61" s="27">
        <f>SUM(H13+H52)</f>
        <v>-1162272.3999999999</v>
      </c>
      <c r="I61" s="27">
        <f t="shared" si="1"/>
        <v>68.3243346834942</v>
      </c>
      <c r="J61" s="27">
        <f>SUM(J13+J52)</f>
        <v>2354228.3000000003</v>
      </c>
      <c r="K61" s="27">
        <f>SUM(K13+K52)</f>
        <v>2249569.5</v>
      </c>
    </row>
  </sheetData>
  <mergeCells count="22">
    <mergeCell ref="F8:I8"/>
    <mergeCell ref="A1:K1"/>
    <mergeCell ref="A2:K2"/>
    <mergeCell ref="A3:M3"/>
    <mergeCell ref="A4:M4"/>
    <mergeCell ref="A5:M5"/>
    <mergeCell ref="F10:F11"/>
    <mergeCell ref="G10:G11"/>
    <mergeCell ref="H10:H11"/>
    <mergeCell ref="I10:I11"/>
    <mergeCell ref="A6:K6"/>
    <mergeCell ref="A7:A11"/>
    <mergeCell ref="J7:J11"/>
    <mergeCell ref="K7:K11"/>
    <mergeCell ref="F9:G9"/>
    <mergeCell ref="H9:I9"/>
    <mergeCell ref="B7:B11"/>
    <mergeCell ref="E7:I7"/>
    <mergeCell ref="C7:D7"/>
    <mergeCell ref="C8:C11"/>
    <mergeCell ref="D8:D11"/>
    <mergeCell ref="E8:E11"/>
  </mergeCells>
  <pageMargins left="0.59055118110236227" right="0.19685039370078741" top="0.78740157480314965" bottom="0.19685039370078741" header="0.31496062992125984" footer="0.31496062992125984"/>
  <pageSetup paperSize="9" scale="75" fitToHeight="0" orientation="landscape" horizontalDpi="4294967295" verticalDpi="4294967295" r:id="rId1"/>
  <headerFooter differentFirst="1">
    <oddHeader>&amp;C&amp;P</oddHeader>
  </headerFooter>
  <rowBreaks count="1" manualBreakCount="1">
    <brk id="2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сведения о доходах 2023-2027</vt:lpstr>
      <vt:lpstr>'сведения о доходах 2023-2027'!Заголовки_для_печати</vt:lpstr>
      <vt:lpstr>'сведения о доходах 2023-2027'!Область_печати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khranina</dc:creator>
  <cp:lastModifiedBy>Ирина А. Пастух</cp:lastModifiedBy>
  <cp:lastPrinted>2024-11-07T05:27:41Z</cp:lastPrinted>
  <dcterms:created xsi:type="dcterms:W3CDTF">2010-06-24T00:59:50Z</dcterms:created>
  <dcterms:modified xsi:type="dcterms:W3CDTF">2024-11-07T05:28:29Z</dcterms:modified>
</cp:coreProperties>
</file>